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V:\Users\matejs\My Documents\2025\JN 001_2025 HE Formin LOT EO\"/>
    </mc:Choice>
  </mc:AlternateContent>
  <xr:revisionPtr revIDLastSave="0" documentId="13_ncr:1_{04F90DCB-C6BD-4003-A382-372DEB36DB5B}" xr6:coauthVersionLast="47" xr6:coauthVersionMax="47" xr10:uidLastSave="{00000000-0000-0000-0000-000000000000}"/>
  <bookViews>
    <workbookView xWindow="-120" yWindow="-120" windowWidth="29040" windowHeight="15720" tabRatio="723" xr2:uid="{00000000-000D-0000-FFFF-FFFF00000000}"/>
  </bookViews>
  <sheets>
    <sheet name="Rekapitulacija" sheetId="23" r:id="rId1"/>
    <sheet name="Uvod" sheetId="1" r:id="rId2"/>
    <sheet name="Dobava opreme AC_DC" sheetId="8" r:id="rId3"/>
    <sheet name="Strokovna podpora in šolanje" sheetId="20" r:id="rId4"/>
    <sheet name="Ostale storitve" sheetId="21" r:id="rId5"/>
    <sheet name="Dobava rezervni deli" sheetId="22" r:id="rId6"/>
  </sheets>
  <definedNames>
    <definedName name="_xlnm.Print_Area" localSheetId="2">'Dobava opreme AC_DC'!$A$1:$G$27</definedName>
    <definedName name="_xlnm.Print_Area" localSheetId="5">'Dobava rezervni deli'!$A$1:$G$36</definedName>
    <definedName name="_xlnm.Print_Area" localSheetId="4">'Ostale storitve'!$A$1:$G$13</definedName>
    <definedName name="_xlnm.Print_Area" localSheetId="0">Rekapitulacija!$A$1:$B$15</definedName>
    <definedName name="_xlnm.Print_Area" localSheetId="3">'Strokovna podpora in šolanje'!$A$1:$G$7</definedName>
    <definedName name="_xlnm.Print_Area" localSheetId="1">Uvod!$A$1:$B$17</definedName>
    <definedName name="_xlnm.Print_Titles" localSheetId="2">'Dobava opreme AC_DC'!$1:$1</definedName>
    <definedName name="_xlnm.Print_Titles" localSheetId="5">'Dobava rezervni deli'!$1:$1</definedName>
    <definedName name="_xlnm.Print_Titles" localSheetId="4">'Ostale storitve'!$1:$1</definedName>
    <definedName name="_xlnm.Print_Titles" localSheetId="3">'Strokovna podpora in šolanje'!$1:$1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22" l="1"/>
  <c r="G29" i="22" s="1"/>
  <c r="F28" i="22"/>
  <c r="G28" i="22" s="1"/>
  <c r="F14" i="22" l="1"/>
  <c r="G14" i="22" s="1"/>
  <c r="F13" i="22"/>
  <c r="G13" i="22" s="1"/>
  <c r="F12" i="22"/>
  <c r="G12" i="22" s="1"/>
  <c r="F26" i="8"/>
  <c r="G26" i="8" s="1"/>
  <c r="F25" i="8"/>
  <c r="G25" i="8" s="1"/>
  <c r="F23" i="8"/>
  <c r="G23" i="8" s="1"/>
  <c r="F22" i="8"/>
  <c r="G22" i="8" s="1"/>
  <c r="F20" i="8"/>
  <c r="G20" i="8" s="1"/>
  <c r="F13" i="8"/>
  <c r="G13" i="8" s="1"/>
  <c r="F12" i="8"/>
  <c r="G12" i="8" s="1"/>
  <c r="G7" i="20" l="1"/>
  <c r="F35" i="22" l="1"/>
  <c r="G35" i="22" s="1"/>
  <c r="F34" i="22"/>
  <c r="G34" i="22" s="1"/>
  <c r="F33" i="22"/>
  <c r="G33" i="22" s="1"/>
  <c r="F32" i="22"/>
  <c r="G32" i="22" s="1"/>
  <c r="F31" i="22"/>
  <c r="G31" i="22" s="1"/>
  <c r="F30" i="22"/>
  <c r="G30" i="22" s="1"/>
  <c r="F27" i="22"/>
  <c r="G27" i="22" s="1"/>
  <c r="F26" i="22"/>
  <c r="G26" i="22" s="1"/>
  <c r="F24" i="22"/>
  <c r="G24" i="22" s="1"/>
  <c r="F23" i="22"/>
  <c r="G23" i="22" s="1"/>
  <c r="F22" i="22"/>
  <c r="G22" i="22" s="1"/>
  <c r="F21" i="22"/>
  <c r="G21" i="22" s="1"/>
  <c r="F20" i="22"/>
  <c r="G20" i="22" s="1"/>
  <c r="F19" i="22"/>
  <c r="G19" i="22" s="1"/>
  <c r="F17" i="22"/>
  <c r="G17" i="22" s="1"/>
  <c r="F16" i="22"/>
  <c r="G16" i="22" s="1"/>
  <c r="F15" i="22"/>
  <c r="G15" i="22" s="1"/>
  <c r="F11" i="22"/>
  <c r="G11" i="22" s="1"/>
  <c r="F10" i="22"/>
  <c r="G10" i="22" s="1"/>
  <c r="F9" i="22"/>
  <c r="G9" i="22" s="1"/>
  <c r="F8" i="22"/>
  <c r="G8" i="22" s="1"/>
  <c r="F7" i="22"/>
  <c r="G7" i="22" s="1"/>
  <c r="F6" i="22"/>
  <c r="G6" i="22" s="1"/>
  <c r="F5" i="22"/>
  <c r="G5" i="22" s="1"/>
  <c r="F12" i="21"/>
  <c r="G12" i="21" s="1"/>
  <c r="F11" i="21"/>
  <c r="G11" i="21" s="1"/>
  <c r="F10" i="21"/>
  <c r="G10" i="21" s="1"/>
  <c r="F8" i="21"/>
  <c r="G8" i="21" s="1"/>
  <c r="F7" i="21"/>
  <c r="G7" i="21" s="1"/>
  <c r="F6" i="21"/>
  <c r="G6" i="21" s="1"/>
  <c r="F5" i="21"/>
  <c r="G5" i="21" s="1"/>
  <c r="F4" i="21"/>
  <c r="G4" i="21" s="1"/>
  <c r="F3" i="21"/>
  <c r="G3" i="21" s="1"/>
  <c r="F6" i="20"/>
  <c r="G6" i="20" s="1"/>
  <c r="F4" i="20"/>
  <c r="G4" i="20" s="1"/>
  <c r="F19" i="8"/>
  <c r="G19" i="8" s="1"/>
  <c r="F18" i="8"/>
  <c r="G18" i="8" s="1"/>
  <c r="F17" i="8"/>
  <c r="G17" i="8" s="1"/>
  <c r="F15" i="8"/>
  <c r="G15" i="8" s="1"/>
  <c r="F11" i="8"/>
  <c r="G11" i="8" s="1"/>
  <c r="F10" i="8"/>
  <c r="G10" i="8" s="1"/>
  <c r="F9" i="8"/>
  <c r="G9" i="8" s="1"/>
  <c r="F8" i="8"/>
  <c r="G8" i="8" s="1"/>
  <c r="F7" i="8"/>
  <c r="G7" i="8" s="1"/>
  <c r="F6" i="8"/>
  <c r="G6" i="8" s="1"/>
  <c r="B5" i="23" l="1"/>
  <c r="G36" i="22"/>
  <c r="B7" i="23" s="1"/>
  <c r="G13" i="21"/>
  <c r="B6" i="23" s="1"/>
  <c r="G27" i="8"/>
  <c r="B4" i="23" s="1"/>
  <c r="B8" i="23" l="1"/>
  <c r="B9" i="23" s="1"/>
  <c r="B10" i="23" l="1"/>
</calcChain>
</file>

<file path=xl/sharedStrings.xml><?xml version="1.0" encoding="utf-8"?>
<sst xmlns="http://schemas.openxmlformats.org/spreadsheetml/2006/main" count="206" uniqueCount="113">
  <si>
    <t>Specifikacije</t>
  </si>
  <si>
    <t>Znesek brez DDV</t>
  </si>
  <si>
    <t>DOBAVA OPREME AC/DC</t>
  </si>
  <si>
    <t>STROKOVNA TEHNIČNA PODPORA IN ŠOLANJE</t>
  </si>
  <si>
    <t>OSTALE STORITVE</t>
  </si>
  <si>
    <t>REZERVNI DELI</t>
  </si>
  <si>
    <t>Skupna vrednost specificirane opreme in storitev:</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</si>
  <si>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</si>
  <si>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</si>
  <si>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</si>
  <si>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</si>
  <si>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</si>
  <si>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</si>
  <si>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</si>
  <si>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</si>
  <si>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</si>
  <si>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</si>
  <si>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</si>
  <si>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</si>
  <si>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</si>
  <si>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</si>
  <si>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</si>
  <si>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</si>
  <si>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</si>
  <si>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</si>
  <si>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</si>
  <si>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</si>
  <si>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</si>
  <si>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</si>
  <si>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</si>
  <si>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</si>
  <si>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</si>
  <si>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</si>
  <si>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r>
      <t>Za razdelilnike označene z znakom (*) je potrebno pri sestavi upoštevati tudi seznam sestavnih delov kot so specificirani v posebnem zavihku/listu z imenom posamezne omare v obliki "</t>
    </r>
    <r>
      <rPr>
        <sz val="11"/>
        <color rgb="FFFF0000"/>
        <rFont val="Arial"/>
        <family val="2"/>
        <charset val="238"/>
      </rPr>
      <t>Dodatek - Oprema omare xxxxxx", kjer je xxxxxx - naziv posamezne omare, npr. BRA01</t>
    </r>
    <r>
      <rPr>
        <sz val="11"/>
        <rFont val="Arial"/>
        <family val="2"/>
        <charset val="238"/>
      </rPr>
      <t xml:space="preserve">" 
</t>
    </r>
  </si>
  <si>
    <r>
      <rPr>
        <sz val="11"/>
        <rFont val="Arial"/>
        <family val="2"/>
        <charset val="238"/>
      </rPr>
      <t>Izvajalec je dolžan dobaviti razdelilnike lastne porabe skladno z zahtevami iz drugih delov razpisne dokumentacije:
-- vključno z upoštevanjem enopolne sheme in specifikacij zahtevane opreme vodenja kot izhaja iz posebnih tehničnih pogojev
-- vključno z izdelavo vsega notranjega ožičenja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</si>
  <si>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t>OPREMA ENOSMERNE NAPETOSTI 220 V</t>
  </si>
  <si>
    <r>
      <rPr>
        <sz val="11"/>
        <rFont val="Arial"/>
        <family val="2"/>
        <charset val="238"/>
      </rPr>
      <t>Glavni razdelilnik enosmerne lastne porabe 220 V DC (BUA01)</t>
    </r>
  </si>
  <si>
    <t>komplet</t>
  </si>
  <si>
    <r>
      <rPr>
        <sz val="11"/>
        <rFont val="Arial"/>
        <family val="2"/>
        <charset val="238"/>
      </rPr>
      <t>Glavni razdelilnik enosmerne lastne porabe 220 V DC (BUA02)</t>
    </r>
  </si>
  <si>
    <r>
      <rPr>
        <sz val="11"/>
        <rFont val="Arial"/>
        <family val="2"/>
        <charset val="238"/>
      </rPr>
      <t>Podrazdelilnik enosmerne lastne porabe skupnih naprav elektrarne 220 V DC (BUC01)</t>
    </r>
  </si>
  <si>
    <r>
      <rPr>
        <sz val="11"/>
        <rFont val="Arial"/>
        <family val="2"/>
        <charset val="238"/>
      </rPr>
      <t>Podrazdelilnik enosmerne lastne porabe skupnih naprav elektrarne 220 V DC (BUC02)</t>
    </r>
  </si>
  <si>
    <r>
      <rPr>
        <sz val="11"/>
        <rFont val="Arial"/>
        <family val="2"/>
        <charset val="238"/>
      </rPr>
      <t>Podrazdelilnik enosmerne lastne porabe agregata #(#-1, 2) 220 V DC (#BUB01)</t>
    </r>
  </si>
  <si>
    <r>
      <rPr>
        <sz val="11"/>
        <rFont val="Arial"/>
        <family val="2"/>
        <charset val="238"/>
      </rPr>
      <t>Podrazdelilnik enosmerne lastne porabe agregata #(#-1, 2) 220 V DC (#BUB02)</t>
    </r>
  </si>
  <si>
    <r>
      <rPr>
        <sz val="11"/>
        <rFont val="Arial"/>
        <family val="2"/>
        <charset val="238"/>
      </rPr>
      <t>Razdelilnik lastne porabe z razsmerjene napetostjo (BRA01) (*)</t>
    </r>
  </si>
  <si>
    <r>
      <rPr>
        <sz val="11"/>
        <rFont val="Arial"/>
        <family val="2"/>
        <charset val="238"/>
      </rPr>
      <t>Usmernik za polnjenje 220 V DC Li-ionske baterije</t>
    </r>
  </si>
  <si>
    <r>
      <rPr>
        <sz val="11"/>
        <rFont val="Arial"/>
        <family val="2"/>
        <charset val="238"/>
      </rPr>
      <t>Omara nadzornega sistema enosmernega napajanja (+CNQ13) (*)</t>
    </r>
  </si>
  <si>
    <r>
      <rPr>
        <sz val="11"/>
        <rFont val="Arial"/>
        <family val="2"/>
        <charset val="238"/>
      </rPr>
      <t>220 V DC Li-tionska baterija, z vso povezovalno opremo</t>
    </r>
  </si>
  <si>
    <t>Skupaj:</t>
  </si>
  <si>
    <t>Strokovno tehnična podpora</t>
  </si>
  <si>
    <r>
      <rPr>
        <sz val="11"/>
        <rFont val="Arial"/>
        <family val="2"/>
        <charset val="238"/>
      </rPr>
      <t>Strokovno tehnična podpora v zahtevanem obsegu</t>
    </r>
  </si>
  <si>
    <t>Šolanje naročnikovega osebja</t>
  </si>
  <si>
    <r>
      <rPr>
        <sz val="11"/>
        <rFont val="Arial"/>
        <family val="2"/>
        <charset val="238"/>
      </rPr>
      <t>Zagon, preskus in meritve, spuščanje v pogon (SAT), izdelava poročil</t>
    </r>
  </si>
  <si>
    <r>
      <rPr>
        <sz val="11"/>
        <rFont val="Arial"/>
        <family val="2"/>
        <charset val="238"/>
      </rPr>
      <t>Sodelovanje pri funkcionalnih preizkusih</t>
    </r>
  </si>
  <si>
    <t>človek ur</t>
  </si>
  <si>
    <r>
      <rPr>
        <sz val="11"/>
        <rFont val="Arial"/>
        <family val="2"/>
        <charset val="238"/>
      </rPr>
      <t>Sodelovanje osebja pri funkcionalnih preskusih celotnega objekta s pripadajočimi podsistemi (po končanih zagonskih in funkcionalnih preskusih opreme v sklopu tega razpisa)</t>
    </r>
  </si>
  <si>
    <t>kpl.</t>
  </si>
  <si>
    <t>Protokol o dimenzioniranju AC/DC opreme in študija selektivnosti</t>
  </si>
  <si>
    <t>Ostalo</t>
  </si>
  <si>
    <r>
      <rPr>
        <sz val="11"/>
        <rFont val="Arial"/>
        <family val="2"/>
        <charset val="238"/>
      </rPr>
      <t>Transport</t>
    </r>
  </si>
  <si>
    <t>kpl</t>
  </si>
  <si>
    <r>
      <rPr>
        <sz val="11"/>
        <rFont val="Arial"/>
        <family val="2"/>
        <charset val="238"/>
      </rPr>
      <t>Tovarniška preizkušanja</t>
    </r>
  </si>
  <si>
    <r>
      <rPr>
        <sz val="11"/>
        <rFont val="Arial"/>
        <family val="2"/>
        <charset val="238"/>
      </rPr>
      <t>Zavarovanje</t>
    </r>
  </si>
  <si>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</si>
  <si>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NN oprema - DC razdelilniki</t>
  </si>
  <si>
    <r>
      <rPr>
        <sz val="11"/>
        <rFont val="Arial"/>
        <family val="2"/>
        <charset val="238"/>
      </rPr>
      <t>1 kos stikalnega elementa vsakega tipa</t>
    </r>
  </si>
  <si>
    <r>
      <rPr>
        <sz val="11"/>
        <rFont val="Arial"/>
        <family val="2"/>
        <charset val="238"/>
      </rPr>
      <t>2 kosa varovalčnih podnožij vsakega tipa</t>
    </r>
  </si>
  <si>
    <r>
      <rPr>
        <sz val="11"/>
        <rFont val="Arial"/>
        <family val="2"/>
        <charset val="238"/>
      </rPr>
      <t>4 kosi varovalčnih vložkov vsakega tipa</t>
    </r>
  </si>
  <si>
    <r>
      <rPr>
        <sz val="11"/>
        <rFont val="Arial"/>
        <family val="2"/>
        <charset val="238"/>
      </rPr>
      <t>2 kosa avtomatskih zaščitnih stikal vsakega tipa</t>
    </r>
  </si>
  <si>
    <r>
      <rPr>
        <sz val="11"/>
        <rFont val="Arial"/>
        <family val="2"/>
        <charset val="238"/>
      </rPr>
      <t>2 kosa merilnih instrumentov vsakega tipa</t>
    </r>
  </si>
  <si>
    <r>
      <rPr>
        <sz val="11"/>
        <rFont val="Arial"/>
        <family val="2"/>
        <charset val="238"/>
      </rPr>
      <t>2 kosa podnapetostnih relejev vsakega tipa</t>
    </r>
  </si>
  <si>
    <r>
      <rPr>
        <sz val="11"/>
        <rFont val="Arial"/>
        <family val="2"/>
        <charset val="238"/>
      </rPr>
      <t>1 kos krmilne palice - podaljška vsakega tipa</t>
    </r>
  </si>
  <si>
    <r>
      <rPr>
        <sz val="11"/>
        <rFont val="Arial"/>
        <family val="2"/>
        <charset val="238"/>
      </rPr>
      <t>5 kosov pomožnih relejev vsakega tipa</t>
    </r>
  </si>
  <si>
    <r>
      <rPr>
        <sz val="11"/>
        <rFont val="Arial"/>
        <family val="2"/>
        <charset val="238"/>
      </rPr>
      <t>10% ali minimalno 5 in največ 20 kosov sponk vsakega tipa vključno z mostički oziroma mostičnimi glavniki za mostičenje.</t>
    </r>
  </si>
  <si>
    <t>NN oprema - razdelilniki razsmerjene napetosti</t>
  </si>
  <si>
    <r>
      <rPr>
        <sz val="11"/>
        <rFont val="Arial"/>
        <family val="2"/>
        <charset val="238"/>
      </rPr>
      <t>3 kosi ostalih zaščitnih elementov vsakega tipa</t>
    </r>
  </si>
  <si>
    <r>
      <rPr>
        <sz val="11"/>
        <rFont val="Arial"/>
        <family val="2"/>
        <charset val="238"/>
      </rPr>
      <t>10% ali minimalno 5 in največ 20 kosov sponk vsakega tipa vključno z mostički oziroma mostičnimi glavniki za mostičenje</t>
    </r>
  </si>
  <si>
    <t>Naprave enosmerne in razsmerjene  napetosti</t>
  </si>
  <si>
    <r>
      <rPr>
        <sz val="11"/>
        <rFont val="Arial"/>
        <family val="2"/>
        <charset val="238"/>
      </rPr>
      <t>10% ali minimalno 5 in največ 20 kosov sponk vsakega tipa vključno z mostički oziroma glavniki za mostičenje</t>
    </r>
  </si>
  <si>
    <t>Šolanje AC/DC</t>
  </si>
  <si>
    <t>Rekapitulacija - LOT EO_AC/DC</t>
  </si>
  <si>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</si>
  <si>
    <t>Sodelovanje na internem strokovnem tehničnem pregledu in tehničnem pregledu</t>
  </si>
  <si>
    <t>Nepredvidena dela 5,00 %</t>
  </si>
  <si>
    <t>OSTALE STORITVE (velja za sklop LOT EO_AC/DC)</t>
  </si>
  <si>
    <t>Razdelilnik za priklop nadomestnega bremena 220 V DC (BTH01)</t>
  </si>
  <si>
    <t>Razdelilnik za priklop nadomestnega bremena 220 V DC (BTH02)</t>
  </si>
  <si>
    <t>69a</t>
  </si>
  <si>
    <t>69b</t>
  </si>
  <si>
    <t>OPREMA RAZSMERJENE NAPETOSTI 230V HE FORMIN</t>
  </si>
  <si>
    <t>USMERNIKI, BATERIJE, RAZSMERNIKI  HE FORMIN</t>
  </si>
  <si>
    <t>Omara razsmernika 220 V DC/230 V AC, modularne izvedbe 2x (3x2,5 kVA) (BRU01)</t>
  </si>
  <si>
    <t>OPREMA ENOSMERNE NAPETOSTI 48 V JEZ MARKOVCI</t>
  </si>
  <si>
    <t>Glavni razdelilnik enosmerne lastne porabe 48 V DC (BUE00)</t>
  </si>
  <si>
    <t>Začasni remontni kovinski razdelilnik, zidne izvedbe (podrobne zahteve so definirane v drugih delih te razpisne dokumentacije)</t>
  </si>
  <si>
    <t>74a</t>
  </si>
  <si>
    <t>74b</t>
  </si>
  <si>
    <t>USMERNIKI, BATERIJE, RAZSMERNIKI JEZ MARKOVCI</t>
  </si>
  <si>
    <t>Omara usmernika z vgrajenimi baterijami, napetosti 48 VDC</t>
  </si>
  <si>
    <t>Omara razsmernika 48 V DC/230 V AC, modularne izvedbe 2x (2x 2,5 kVA) (BRU00) z vgrajenimi odvodnimi zaščitnimi avtomati (podrobne zahteve so definirane v drugih delih te razpisne dokumentacije)</t>
  </si>
  <si>
    <t>74c</t>
  </si>
  <si>
    <t>74d</t>
  </si>
  <si>
    <t>1 kos kontrolnika zemeljskega stika (osnova enota, razširitvena enota, prikazovalnik) brez objemnih tokovnikov za HE Formin</t>
  </si>
  <si>
    <t>2 kos objemnih tokovnikov za zaznavo zemlejskega stika HE Formin</t>
  </si>
  <si>
    <t>2 kos objemnih tokovnikov za zaznavo zemlejskega stika Jez Markovci</t>
  </si>
  <si>
    <t>1 kos usmerniškega modula 220 V DC HE Formin</t>
  </si>
  <si>
    <t>1 kos usmerniškega modula 48 V DC Jez Markovci</t>
  </si>
  <si>
    <t>1 kos razsmerniškega modula 220 VDC / 230 VAC  HE Formin</t>
  </si>
  <si>
    <t>1 kos razsmerniškega modula 48 VDC / 230 VAC Jez Markovci</t>
  </si>
  <si>
    <t>369a</t>
  </si>
  <si>
    <t>359a</t>
  </si>
  <si>
    <t>359b</t>
  </si>
  <si>
    <t>359c</t>
  </si>
  <si>
    <t>370a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</si>
</sst>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sz val="11"/>
      <name val="Calibri"/>
      <family val="2"/>
      <charset val="238"/>
    </font>
    <font>
      <sz val="11"/>
      <color rgb="FFFF0000"/>
      <name val="Arial"/>
      <family val="2"/>
      <charset val="238"/>
    </font>
    <font>
      <u/>
      <sz val="11"/>
      <color theme="10"/>
      <name val="Calibri"/>
      <family val="2"/>
      <charset val="238"/>
    </font>
    <font>
      <u/>
      <sz val="11"/>
      <color theme="10"/>
      <name val="Arial"/>
      <family val="2"/>
      <charset val="238"/>
    </font>
    <font>
      <b/>
      <sz val="11"/>
      <color rgb="FFFF0000"/>
      <name val="Arial"/>
      <family val="2"/>
      <charset val="238"/>
    </font>
    <font>
      <sz val="11"/>
      <color rgb="FF000000"/>
      <name val="Arial"/>
      <family val="2"/>
      <charset val="238"/>
    </font>
  </fonts>
  <fills count="7">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6" fillId="0" borderId="0"/>
    <xf numFmtId="0" fontId="8" fillId="0" borderId="0" applyNumberFormat="0" applyFill="0" applyBorder="0" applyAlignment="0" applyProtection="0"/>
  </cellStyleXfs>
  <cellXfs count="40">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0" fontId="8" fillId="4" borderId="0" xfId="2" applyFill="1" applyAlignment="1">
      <alignment vertical="center"/>
    </xf>
    <xf numFmtId="0" fontId="9" fillId="4" borderId="2" xfId="2" applyFont="1" applyFill="1" applyBorder="1" applyAlignment="1">
      <alignment wrapText="1"/>
    </xf>
    <xf numFmtId="49" fontId="10" fillId="5" borderId="2" xfId="0" applyNumberFormat="1" applyFont="1" applyFill="1" applyBorder="1" applyAlignment="1">
      <alignment horizontal="left" vertical="center" wrapText="1"/>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7">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view="pageBreakPreview" zoomScale="90" zoomScaleNormal="100" zoomScaleSheetLayoutView="90" workbookViewId="0">
      <selection activeCell="B10" sqref="B10"/>
    </sheetView>
  </sheetViews>
  <sheetFormatPr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38" t="s">
        <v>79</v>
      </c>
      <c r="B1" s="39"/>
    </row>
    <row r="2" spans="1:2" x14ac:dyDescent="0.2">
      <c r="A2" s="25"/>
      <c r="B2" s="25"/>
    </row>
    <row r="3" spans="1:2" ht="15" x14ac:dyDescent="0.25">
      <c r="A3" s="26" t="s">
        <v>0</v>
      </c>
      <c r="B3" s="26" t="s">
        <v>1</v>
      </c>
    </row>
    <row r="4" spans="1:2" ht="15" customHeight="1" x14ac:dyDescent="0.2">
      <c r="A4" s="31" t="s">
        <v>2</v>
      </c>
      <c r="B4" s="27">
        <f>'Dobava opreme AC_DC'!G27</f>
        <v>0</v>
      </c>
    </row>
    <row r="5" spans="1:2" ht="15" customHeight="1" x14ac:dyDescent="0.2">
      <c r="A5" s="31" t="s">
        <v>3</v>
      </c>
      <c r="B5" s="27">
        <f>'Strokovna podpora in šolanje'!G7</f>
        <v>0</v>
      </c>
    </row>
    <row r="6" spans="1:2" ht="15" customHeight="1" x14ac:dyDescent="0.2">
      <c r="A6" s="31" t="s">
        <v>4</v>
      </c>
      <c r="B6" s="27">
        <f>'Ostale storitve'!G13</f>
        <v>0</v>
      </c>
    </row>
    <row r="7" spans="1:2" ht="15" customHeight="1" x14ac:dyDescent="0.2">
      <c r="A7" s="31" t="s">
        <v>5</v>
      </c>
      <c r="B7" s="27">
        <f>'Dobava rezervni deli'!G36</f>
        <v>0</v>
      </c>
    </row>
    <row r="8" spans="1:2" ht="15" x14ac:dyDescent="0.25">
      <c r="A8" s="28" t="s">
        <v>6</v>
      </c>
      <c r="B8" s="29">
        <f>SUM($B$4:$B7)</f>
        <v>0</v>
      </c>
    </row>
    <row r="9" spans="1:2" ht="15" x14ac:dyDescent="0.25">
      <c r="A9" s="28" t="s">
        <v>82</v>
      </c>
      <c r="B9" s="29">
        <f>ROUND(B8*5%,2)</f>
        <v>0</v>
      </c>
    </row>
    <row r="10" spans="1:2" ht="15" x14ac:dyDescent="0.25">
      <c r="A10" s="28" t="s">
        <v>7</v>
      </c>
      <c r="B10" s="29">
        <f>$B8+$B9</f>
        <v>0</v>
      </c>
    </row>
  </sheetData>
  <sheetProtection algorithmName="SHA-512" hashValue="P6BO8OOZxTlzHgoKF5m3mwEdvFLr1Pb4A2/atscOl8squ0Mt8S3CUKUYvxZoZGCzxtQoMvoBaVBK3IEYD7J5+w==" saltValue="mSlunQzLaEOfLtGu6a8UAA==" spinCount="100000" sheet="1" sort="0"/>
  <mergeCells count="1">
    <mergeCell ref="A1:B1"/>
  </mergeCells>
  <hyperlinks>
    <hyperlink ref="A4" location="'Dobava opreme AC_DC'!A1" display="DOBAVA OPREME AC/DC" xr:uid="{7DD37475-7CBE-4825-90C5-F067031289E7}"/>
    <hyperlink ref="A5" location="'Strokovna podpora in šolanje'!A1" display="STROKOVNA TEHNIČNA PODPORA IN ŠOLANJE" xr:uid="{D9CD73A9-543A-4B95-AA83-E621A3F48D62}"/>
    <hyperlink ref="A6" location="'Ostale storitve'!A1" display="OSTALE STORITVE" xr:uid="{04D86173-BE8A-4DA2-BED6-4DF169EAE546}"/>
    <hyperlink ref="A7" location="'Dobava rezervni deli'!A1" display="REZERVNI DELI" xr:uid="{3106F669-F854-4338-B7FD-DEBB1E506786}"/>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B17"/>
  <sheetViews>
    <sheetView zoomScale="70" zoomScaleNormal="70" workbookViewId="0">
      <selection activeCell="G29" sqref="G29"/>
    </sheetView>
  </sheetViews>
  <sheetFormatPr defaultRowHeight="14.25" x14ac:dyDescent="0.25"/>
  <cols>
    <col min="1" max="1" width="10" style="1" customWidth="1"/>
    <col min="2" max="2" width="71" style="1" customWidth="1"/>
    <col min="3" max="3" width="9.140625" style="1" customWidth="1"/>
    <col min="4" max="16384" width="9.140625" style="1"/>
  </cols>
  <sheetData>
    <row r="1" spans="1:2" s="2" customFormat="1" ht="15" customHeight="1" x14ac:dyDescent="0.25">
      <c r="A1" s="33"/>
      <c r="B1" s="34" t="s">
        <v>8</v>
      </c>
    </row>
    <row r="2" spans="1:2" s="2" customFormat="1" ht="28.5" customHeight="1" x14ac:dyDescent="0.25">
      <c r="A2" s="35"/>
      <c r="B2" s="36" t="s">
        <v>9</v>
      </c>
    </row>
    <row r="3" spans="1:2" s="2" customFormat="1" ht="57" customHeight="1" x14ac:dyDescent="0.25">
      <c r="A3" s="35"/>
      <c r="B3" s="36" t="s">
        <v>10</v>
      </c>
    </row>
    <row r="4" spans="1:2" s="2" customFormat="1" ht="114" x14ac:dyDescent="0.25">
      <c r="A4" s="35"/>
      <c r="B4" s="36" t="s">
        <v>11</v>
      </c>
    </row>
    <row r="5" spans="1:2" s="2" customFormat="1" ht="128.25" x14ac:dyDescent="0.25">
      <c r="A5" s="35"/>
      <c r="B5" s="36" t="s">
        <v>12</v>
      </c>
    </row>
    <row r="6" spans="1:2" s="2" customFormat="1" ht="28.5" customHeight="1" x14ac:dyDescent="0.25">
      <c r="A6" s="35"/>
      <c r="B6" s="36" t="s">
        <v>13</v>
      </c>
    </row>
    <row r="7" spans="1:2" s="2" customFormat="1" ht="57" customHeight="1" x14ac:dyDescent="0.25">
      <c r="A7" s="35"/>
      <c r="B7" s="36" t="s">
        <v>14</v>
      </c>
    </row>
    <row r="8" spans="1:2" s="2" customFormat="1" ht="57" customHeight="1" x14ac:dyDescent="0.25">
      <c r="A8" s="35"/>
      <c r="B8" s="36" t="s">
        <v>15</v>
      </c>
    </row>
    <row r="9" spans="1:2" s="2" customFormat="1" ht="15" customHeight="1" x14ac:dyDescent="0.25">
      <c r="A9" s="35"/>
      <c r="B9" s="36" t="s">
        <v>16</v>
      </c>
    </row>
    <row r="10" spans="1:2" s="2" customFormat="1" ht="42.75" customHeight="1" x14ac:dyDescent="0.25">
      <c r="A10" s="35"/>
      <c r="B10" s="36" t="s">
        <v>17</v>
      </c>
    </row>
    <row r="11" spans="1:2" s="2" customFormat="1" ht="15" customHeight="1" x14ac:dyDescent="0.25">
      <c r="A11" s="35"/>
      <c r="B11" s="36" t="s">
        <v>18</v>
      </c>
    </row>
    <row r="12" spans="1:2" s="2" customFormat="1" ht="57" customHeight="1" x14ac:dyDescent="0.25">
      <c r="A12" s="35"/>
      <c r="B12" s="36" t="s">
        <v>19</v>
      </c>
    </row>
    <row r="13" spans="1:2" s="2" customFormat="1" ht="71.25" customHeight="1" x14ac:dyDescent="0.25">
      <c r="A13" s="35"/>
      <c r="B13" s="36" t="s">
        <v>20</v>
      </c>
    </row>
    <row r="14" spans="1:2" s="2" customFormat="1" ht="15" customHeight="1" x14ac:dyDescent="0.25">
      <c r="A14" s="35"/>
      <c r="B14" s="36" t="s">
        <v>21</v>
      </c>
    </row>
    <row r="15" spans="1:2" s="2" customFormat="1" ht="28.5" customHeight="1" x14ac:dyDescent="0.25">
      <c r="A15" s="35"/>
      <c r="B15" s="36" t="s">
        <v>22</v>
      </c>
    </row>
    <row r="16" spans="1:2" s="2" customFormat="1" ht="99.75" customHeight="1" x14ac:dyDescent="0.25">
      <c r="A16" s="35"/>
      <c r="B16" s="36" t="s">
        <v>23</v>
      </c>
    </row>
    <row r="17" spans="1:2" s="2" customFormat="1" ht="28.5" customHeight="1" x14ac:dyDescent="0.25">
      <c r="A17" s="35"/>
      <c r="B17" s="36" t="s">
        <v>24</v>
      </c>
    </row>
  </sheetData>
  <sheetProtection algorithmName="SHA-512" hashValue="S/Zb59ZUdgOKbYX2Qn8yACvyT6dTG1njp5EAoV35YX4yVxZgh0L09+fcJ+aQNW4UOJ2Q/JkWKaKgWfRREVls/A==" saltValue="kUNgb5UdBRs8O9WG53Vm1A==" spinCount="100000" sheet="1" sort="0"/>
  <conditionalFormatting sqref="A2:B1048576">
    <cfRule type="expression" dxfId="6" priority="39">
      <formula>XFB2=""</formula>
    </cfRule>
  </conditionalFormatting>
  <conditionalFormatting sqref="C1:C1048576 XFC1:XFD1048576">
    <cfRule type="expression" dxfId="5" priority="1">
      <formula>A1=""</formula>
    </cfRule>
  </conditionalFormatting>
  <conditionalFormatting sqref="D1:XFB1048576">
    <cfRule type="expression" dxfId="4"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7"/>
  <sheetViews>
    <sheetView zoomScale="80" zoomScaleNormal="80" workbookViewId="0">
      <selection activeCell="G27" sqref="G27"/>
    </sheetView>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25</v>
      </c>
      <c r="B1" s="5" t="s">
        <v>26</v>
      </c>
      <c r="C1" s="5" t="s">
        <v>27</v>
      </c>
      <c r="D1" s="5" t="s">
        <v>28</v>
      </c>
      <c r="E1" s="6" t="s">
        <v>29</v>
      </c>
      <c r="F1" s="5" t="s">
        <v>30</v>
      </c>
      <c r="G1" s="6" t="s">
        <v>31</v>
      </c>
      <c r="I1" s="30" t="s">
        <v>32</v>
      </c>
    </row>
    <row r="2" spans="1:9" ht="15" x14ac:dyDescent="0.25">
      <c r="A2" s="10"/>
      <c r="B2" s="32" t="s">
        <v>2</v>
      </c>
      <c r="C2" s="12"/>
      <c r="D2" s="10"/>
      <c r="E2" s="13"/>
      <c r="F2" s="13"/>
      <c r="G2" s="13"/>
      <c r="H2" s="8"/>
    </row>
    <row r="3" spans="1:9" ht="71.25" x14ac:dyDescent="0.25">
      <c r="A3" s="14"/>
      <c r="B3" s="15" t="s">
        <v>33</v>
      </c>
      <c r="C3" s="16"/>
      <c r="D3" s="14"/>
      <c r="E3" s="18"/>
      <c r="F3" s="18"/>
      <c r="G3" s="18"/>
      <c r="H3" s="8"/>
    </row>
    <row r="4" spans="1:9" ht="185.25" x14ac:dyDescent="0.25">
      <c r="A4" s="14"/>
      <c r="B4" s="15" t="s">
        <v>34</v>
      </c>
      <c r="C4" s="16"/>
      <c r="D4" s="14"/>
      <c r="E4" s="18"/>
      <c r="F4" s="18"/>
      <c r="G4" s="18"/>
      <c r="H4" s="8"/>
    </row>
    <row r="5" spans="1:9" ht="15" x14ac:dyDescent="0.25">
      <c r="A5" s="10"/>
      <c r="B5" s="11" t="s">
        <v>35</v>
      </c>
      <c r="C5" s="12"/>
      <c r="D5" s="10"/>
      <c r="E5" s="13"/>
      <c r="F5" s="13"/>
      <c r="G5" s="13"/>
      <c r="H5" s="8"/>
    </row>
    <row r="6" spans="1:9" x14ac:dyDescent="0.25">
      <c r="A6" s="14">
        <v>64</v>
      </c>
      <c r="B6" s="15" t="s">
        <v>36</v>
      </c>
      <c r="C6" s="16" t="s">
        <v>37</v>
      </c>
      <c r="D6" s="14">
        <v>1</v>
      </c>
      <c r="E6" s="17">
        <v>0</v>
      </c>
      <c r="F6" s="18">
        <f t="shared" ref="F6:F13" si="0">IF(ISNUMBER(E6),IF(E6&gt;0,ROUND(E6,2),0),0)</f>
        <v>0</v>
      </c>
      <c r="G6" s="18">
        <f t="shared" ref="G6:G13" si="1">ROUND(D6*F6,2)</f>
        <v>0</v>
      </c>
      <c r="H6" s="8"/>
    </row>
    <row r="7" spans="1:9" x14ac:dyDescent="0.25">
      <c r="A7" s="14">
        <v>65</v>
      </c>
      <c r="B7" s="15" t="s">
        <v>38</v>
      </c>
      <c r="C7" s="16" t="s">
        <v>37</v>
      </c>
      <c r="D7" s="14">
        <v>1</v>
      </c>
      <c r="E7" s="17">
        <v>0</v>
      </c>
      <c r="F7" s="18">
        <f t="shared" si="0"/>
        <v>0</v>
      </c>
      <c r="G7" s="18">
        <f t="shared" si="1"/>
        <v>0</v>
      </c>
      <c r="H7" s="8"/>
    </row>
    <row r="8" spans="1:9" ht="28.5" x14ac:dyDescent="0.25">
      <c r="A8" s="14">
        <v>66</v>
      </c>
      <c r="B8" s="15" t="s">
        <v>39</v>
      </c>
      <c r="C8" s="16" t="s">
        <v>37</v>
      </c>
      <c r="D8" s="14">
        <v>1</v>
      </c>
      <c r="E8" s="17">
        <v>0</v>
      </c>
      <c r="F8" s="18">
        <f t="shared" si="0"/>
        <v>0</v>
      </c>
      <c r="G8" s="18">
        <f t="shared" si="1"/>
        <v>0</v>
      </c>
      <c r="H8" s="8"/>
    </row>
    <row r="9" spans="1:9" ht="28.5" x14ac:dyDescent="0.25">
      <c r="A9" s="14">
        <v>67</v>
      </c>
      <c r="B9" s="15" t="s">
        <v>40</v>
      </c>
      <c r="C9" s="16" t="s">
        <v>37</v>
      </c>
      <c r="D9" s="14">
        <v>1</v>
      </c>
      <c r="E9" s="17">
        <v>0</v>
      </c>
      <c r="F9" s="18">
        <f t="shared" si="0"/>
        <v>0</v>
      </c>
      <c r="G9" s="18">
        <f t="shared" si="1"/>
        <v>0</v>
      </c>
      <c r="H9" s="8"/>
    </row>
    <row r="10" spans="1:9" ht="28.5" x14ac:dyDescent="0.25">
      <c r="A10" s="14">
        <v>68</v>
      </c>
      <c r="B10" s="15" t="s">
        <v>41</v>
      </c>
      <c r="C10" s="16" t="s">
        <v>37</v>
      </c>
      <c r="D10" s="14">
        <v>2</v>
      </c>
      <c r="E10" s="17">
        <v>0</v>
      </c>
      <c r="F10" s="18">
        <f t="shared" si="0"/>
        <v>0</v>
      </c>
      <c r="G10" s="18">
        <f t="shared" si="1"/>
        <v>0</v>
      </c>
      <c r="H10" s="8"/>
    </row>
    <row r="11" spans="1:9" ht="28.5" x14ac:dyDescent="0.25">
      <c r="A11" s="14">
        <v>69</v>
      </c>
      <c r="B11" s="15" t="s">
        <v>42</v>
      </c>
      <c r="C11" s="16" t="s">
        <v>37</v>
      </c>
      <c r="D11" s="14">
        <v>2</v>
      </c>
      <c r="E11" s="17">
        <v>0</v>
      </c>
      <c r="F11" s="18">
        <f t="shared" si="0"/>
        <v>0</v>
      </c>
      <c r="G11" s="18">
        <f t="shared" si="1"/>
        <v>0</v>
      </c>
      <c r="H11" s="8"/>
    </row>
    <row r="12" spans="1:9" x14ac:dyDescent="0.25">
      <c r="A12" s="14" t="s">
        <v>86</v>
      </c>
      <c r="B12" s="15" t="s">
        <v>84</v>
      </c>
      <c r="C12" s="16" t="s">
        <v>37</v>
      </c>
      <c r="D12" s="14">
        <v>1</v>
      </c>
      <c r="E12" s="17">
        <v>0</v>
      </c>
      <c r="F12" s="18">
        <f t="shared" si="0"/>
        <v>0</v>
      </c>
      <c r="G12" s="18">
        <f t="shared" si="1"/>
        <v>0</v>
      </c>
      <c r="H12" s="8"/>
    </row>
    <row r="13" spans="1:9" x14ac:dyDescent="0.25">
      <c r="A13" s="14" t="s">
        <v>87</v>
      </c>
      <c r="B13" s="15" t="s">
        <v>85</v>
      </c>
      <c r="C13" s="16" t="s">
        <v>37</v>
      </c>
      <c r="D13" s="14">
        <v>1</v>
      </c>
      <c r="E13" s="17">
        <v>0</v>
      </c>
      <c r="F13" s="18">
        <f t="shared" si="0"/>
        <v>0</v>
      </c>
      <c r="G13" s="18">
        <f t="shared" si="1"/>
        <v>0</v>
      </c>
      <c r="H13" s="8"/>
    </row>
    <row r="14" spans="1:9" ht="15" x14ac:dyDescent="0.25">
      <c r="A14" s="10"/>
      <c r="B14" s="11" t="s">
        <v>88</v>
      </c>
      <c r="C14" s="12"/>
      <c r="D14" s="10"/>
      <c r="E14" s="13"/>
      <c r="F14" s="13"/>
      <c r="G14" s="13"/>
      <c r="H14" s="8"/>
    </row>
    <row r="15" spans="1:9" x14ac:dyDescent="0.25">
      <c r="A15" s="14">
        <v>70</v>
      </c>
      <c r="B15" s="15" t="s">
        <v>43</v>
      </c>
      <c r="C15" s="16" t="s">
        <v>37</v>
      </c>
      <c r="D15" s="14">
        <v>1</v>
      </c>
      <c r="E15" s="17">
        <v>0</v>
      </c>
      <c r="F15" s="18">
        <f>IF(ISNUMBER(E15),IF(E15&gt;0,ROUND(E15,2),0),0)</f>
        <v>0</v>
      </c>
      <c r="G15" s="18">
        <f>ROUND(D15*F15,2)</f>
        <v>0</v>
      </c>
      <c r="H15" s="8"/>
    </row>
    <row r="16" spans="1:9" ht="15" x14ac:dyDescent="0.25">
      <c r="A16" s="10"/>
      <c r="B16" s="11" t="s">
        <v>89</v>
      </c>
      <c r="C16" s="12"/>
      <c r="D16" s="10"/>
      <c r="E16" s="13"/>
      <c r="F16" s="13"/>
      <c r="G16" s="13"/>
      <c r="H16" s="8"/>
    </row>
    <row r="17" spans="1:8" x14ac:dyDescent="0.25">
      <c r="A17" s="14">
        <v>71</v>
      </c>
      <c r="B17" s="15" t="s">
        <v>44</v>
      </c>
      <c r="C17" s="16" t="s">
        <v>37</v>
      </c>
      <c r="D17" s="14">
        <v>2</v>
      </c>
      <c r="E17" s="17">
        <v>0</v>
      </c>
      <c r="F17" s="18">
        <f>IF(ISNUMBER(E17),IF(E17&gt;0,ROUND(E17,2),0),0)</f>
        <v>0</v>
      </c>
      <c r="G17" s="18">
        <f>ROUND(D17*F17,2)</f>
        <v>0</v>
      </c>
      <c r="H17" s="8"/>
    </row>
    <row r="18" spans="1:8" x14ac:dyDescent="0.25">
      <c r="A18" s="14">
        <v>72</v>
      </c>
      <c r="B18" s="15" t="s">
        <v>45</v>
      </c>
      <c r="C18" s="16" t="s">
        <v>37</v>
      </c>
      <c r="D18" s="14">
        <v>1</v>
      </c>
      <c r="E18" s="17">
        <v>0</v>
      </c>
      <c r="F18" s="18">
        <f>IF(ISNUMBER(E18),IF(E18&gt;0,ROUND(E18,2),0),0)</f>
        <v>0</v>
      </c>
      <c r="G18" s="18">
        <f>ROUND(D18*F18,2)</f>
        <v>0</v>
      </c>
      <c r="H18" s="8"/>
    </row>
    <row r="19" spans="1:8" x14ac:dyDescent="0.25">
      <c r="A19" s="14">
        <v>73</v>
      </c>
      <c r="B19" s="15" t="s">
        <v>46</v>
      </c>
      <c r="C19" s="16" t="s">
        <v>37</v>
      </c>
      <c r="D19" s="14">
        <v>2</v>
      </c>
      <c r="E19" s="17">
        <v>0</v>
      </c>
      <c r="F19" s="18">
        <f>IF(ISNUMBER(E19),IF(E19&gt;0,ROUND(E19,2),0),0)</f>
        <v>0</v>
      </c>
      <c r="G19" s="18">
        <f>ROUND(D19*F19,2)</f>
        <v>0</v>
      </c>
      <c r="H19" s="8"/>
    </row>
    <row r="20" spans="1:8" ht="28.5" x14ac:dyDescent="0.25">
      <c r="A20" s="14">
        <v>74</v>
      </c>
      <c r="B20" s="37" t="s">
        <v>90</v>
      </c>
      <c r="C20" s="16" t="s">
        <v>37</v>
      </c>
      <c r="D20" s="14">
        <v>1</v>
      </c>
      <c r="E20" s="17">
        <v>0</v>
      </c>
      <c r="F20" s="18">
        <f>IF(ISNUMBER(E20),IF(E20&gt;0,ROUND(E20,2),0),0)</f>
        <v>0</v>
      </c>
      <c r="G20" s="18">
        <f>ROUND(D20*F20,2)</f>
        <v>0</v>
      </c>
      <c r="H20" s="8"/>
    </row>
    <row r="21" spans="1:8" ht="15" x14ac:dyDescent="0.25">
      <c r="A21" s="10"/>
      <c r="B21" s="11" t="s">
        <v>91</v>
      </c>
      <c r="C21" s="12"/>
      <c r="D21" s="10"/>
      <c r="E21" s="13"/>
      <c r="F21" s="13"/>
      <c r="G21" s="13"/>
      <c r="H21" s="8"/>
    </row>
    <row r="22" spans="1:8" x14ac:dyDescent="0.25">
      <c r="A22" s="14" t="s">
        <v>94</v>
      </c>
      <c r="B22" s="15" t="s">
        <v>92</v>
      </c>
      <c r="C22" s="16" t="s">
        <v>37</v>
      </c>
      <c r="D22" s="14">
        <v>1</v>
      </c>
      <c r="E22" s="17">
        <v>0</v>
      </c>
      <c r="F22" s="18">
        <f>IF(ISNUMBER(E22),IF(E22&gt;0,ROUND(E22,2),0),0)</f>
        <v>0</v>
      </c>
      <c r="G22" s="18">
        <f>ROUND(D22*F22,2)</f>
        <v>0</v>
      </c>
      <c r="H22" s="8"/>
    </row>
    <row r="23" spans="1:8" ht="28.5" x14ac:dyDescent="0.25">
      <c r="A23" s="14" t="s">
        <v>95</v>
      </c>
      <c r="B23" s="15" t="s">
        <v>93</v>
      </c>
      <c r="C23" s="16" t="s">
        <v>37</v>
      </c>
      <c r="D23" s="14">
        <v>1</v>
      </c>
      <c r="E23" s="17">
        <v>0</v>
      </c>
      <c r="F23" s="18">
        <f>IF(ISNUMBER(E23),IF(E23&gt;0,ROUND(E23,2),0),0)</f>
        <v>0</v>
      </c>
      <c r="G23" s="18">
        <f>ROUND(D23*F23,2)</f>
        <v>0</v>
      </c>
      <c r="H23" s="8"/>
    </row>
    <row r="24" spans="1:8" ht="15" x14ac:dyDescent="0.25">
      <c r="A24" s="10"/>
      <c r="B24" s="11" t="s">
        <v>96</v>
      </c>
      <c r="C24" s="12"/>
      <c r="D24" s="10"/>
      <c r="E24" s="13"/>
      <c r="F24" s="13"/>
      <c r="G24" s="13"/>
      <c r="H24" s="8"/>
    </row>
    <row r="25" spans="1:8" x14ac:dyDescent="0.25">
      <c r="A25" s="14" t="s">
        <v>99</v>
      </c>
      <c r="B25" s="15" t="s">
        <v>97</v>
      </c>
      <c r="C25" s="16" t="s">
        <v>37</v>
      </c>
      <c r="D25" s="14">
        <v>2</v>
      </c>
      <c r="E25" s="17">
        <v>0</v>
      </c>
      <c r="F25" s="18">
        <f>IF(ISNUMBER(E25),IF(E25&gt;0,ROUND(E25,2),0),0)</f>
        <v>0</v>
      </c>
      <c r="G25" s="18">
        <f>ROUND(D25*F25,2)</f>
        <v>0</v>
      </c>
      <c r="H25" s="8"/>
    </row>
    <row r="26" spans="1:8" ht="42.75" x14ac:dyDescent="0.25">
      <c r="A26" s="14" t="s">
        <v>100</v>
      </c>
      <c r="B26" s="15" t="s">
        <v>98</v>
      </c>
      <c r="C26" s="16" t="s">
        <v>37</v>
      </c>
      <c r="D26" s="14">
        <v>1</v>
      </c>
      <c r="E26" s="17">
        <v>0</v>
      </c>
      <c r="F26" s="18">
        <f>IF(ISNUMBER(E26),IF(E26&gt;0,ROUND(E26,2),0),0)</f>
        <v>0</v>
      </c>
      <c r="G26" s="18">
        <f>ROUND(D26*F26,2)</f>
        <v>0</v>
      </c>
      <c r="H26" s="8"/>
    </row>
    <row r="27" spans="1:8" ht="15" x14ac:dyDescent="0.25">
      <c r="A27" s="19"/>
      <c r="B27" s="20"/>
      <c r="C27" s="21"/>
      <c r="D27" s="19"/>
      <c r="E27" s="24" t="s">
        <v>47</v>
      </c>
      <c r="F27" s="22"/>
      <c r="G27" s="23">
        <f>SUM(G$2:G26)</f>
        <v>0</v>
      </c>
      <c r="H27" s="9"/>
    </row>
  </sheetData>
  <sheetProtection algorithmName="SHA-512" hashValue="6HmUHs1f/e5XUexaShoNFDVBFRyPsI1LgDH4JoRv6y1gZNG3ByVa/EBJZR7yMo3qCn6+7oKTzDU4hY8cioLM5g==" saltValue="pkjvH6rqPYxCrGAFxFhXAg==" spinCount="100000" sheet="1" sort="0"/>
  <conditionalFormatting sqref="E1:E1048576">
    <cfRule type="expression" dxfId="3" priority="1">
      <formula>CELL("protect",E1)=0</formula>
    </cfRule>
  </conditionalFormatting>
  <dataValidations disablePrompts="1" count="1">
    <dataValidation type="custom" showErrorMessage="1" errorTitle="Nepravilen vnos cene" error="Cena mora biti nenegativno število z največ dvema decimalkama!" sqref="E6:E13 E15 E17:E20 E22:E23 E25:E26" xr:uid="{71B88EBD-6E5B-4BB2-8490-D383389A5EAF}">
      <formula1>AND(ISNUMBER(E6),E6&gt;=0,ROUND(E6*100,6)-INT(E6*100)=0,NOT(ISBLANK(E6)))</formula1>
    </dataValidation>
  </dataValidations>
  <hyperlinks>
    <hyperlink ref="I1" location="Rekapitulacija!A1" display="NAZAJ" xr:uid="{9149C8A5-E7DE-4022-85C8-A8AF34DDC21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7"/>
  <sheetViews>
    <sheetView workbookViewId="0">
      <selection activeCell="G7" sqref="G7"/>
    </sheetView>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25</v>
      </c>
      <c r="B1" s="5" t="s">
        <v>26</v>
      </c>
      <c r="C1" s="5" t="s">
        <v>27</v>
      </c>
      <c r="D1" s="5" t="s">
        <v>28</v>
      </c>
      <c r="E1" s="6" t="s">
        <v>29</v>
      </c>
      <c r="F1" s="5" t="s">
        <v>30</v>
      </c>
      <c r="G1" s="6" t="s">
        <v>31</v>
      </c>
      <c r="I1" s="30" t="s">
        <v>32</v>
      </c>
    </row>
    <row r="2" spans="1:9" ht="15" x14ac:dyDescent="0.25">
      <c r="A2" s="10"/>
      <c r="B2" s="11" t="s">
        <v>3</v>
      </c>
      <c r="C2" s="12"/>
      <c r="D2" s="10"/>
      <c r="E2" s="13"/>
      <c r="F2" s="13"/>
      <c r="G2" s="13"/>
      <c r="H2" s="8"/>
    </row>
    <row r="3" spans="1:9" ht="15" x14ac:dyDescent="0.25">
      <c r="A3" s="10"/>
      <c r="B3" s="11" t="s">
        <v>48</v>
      </c>
      <c r="C3" s="12"/>
      <c r="D3" s="10"/>
      <c r="E3" s="13"/>
      <c r="F3" s="13"/>
      <c r="G3" s="13"/>
      <c r="H3" s="8"/>
    </row>
    <row r="4" spans="1:9" x14ac:dyDescent="0.25">
      <c r="A4" s="14">
        <v>313</v>
      </c>
      <c r="B4" s="15" t="s">
        <v>49</v>
      </c>
      <c r="C4" s="16" t="s">
        <v>37</v>
      </c>
      <c r="D4" s="14">
        <v>1</v>
      </c>
      <c r="E4" s="17">
        <v>0</v>
      </c>
      <c r="F4" s="18">
        <f>IF(ISNUMBER(E4),IF(E4&gt;0,ROUND(E4,2),0),0)</f>
        <v>0</v>
      </c>
      <c r="G4" s="18">
        <f>ROUND(D4*F4,2)</f>
        <v>0</v>
      </c>
      <c r="H4" s="8"/>
    </row>
    <row r="5" spans="1:9" ht="15" x14ac:dyDescent="0.25">
      <c r="A5" s="10"/>
      <c r="B5" s="11" t="s">
        <v>50</v>
      </c>
      <c r="C5" s="12"/>
      <c r="D5" s="10"/>
      <c r="E5" s="13"/>
      <c r="F5" s="13"/>
      <c r="G5" s="13"/>
      <c r="H5" s="8"/>
    </row>
    <row r="6" spans="1:9" x14ac:dyDescent="0.25">
      <c r="A6" s="14">
        <v>314</v>
      </c>
      <c r="B6" s="15" t="s">
        <v>78</v>
      </c>
      <c r="C6" s="16" t="s">
        <v>37</v>
      </c>
      <c r="D6" s="14">
        <v>1</v>
      </c>
      <c r="E6" s="17">
        <v>0</v>
      </c>
      <c r="F6" s="18">
        <f>IF(ISNUMBER(E6),IF(E6&gt;0,ROUND(E6,2),0),0)</f>
        <v>0</v>
      </c>
      <c r="G6" s="18">
        <f>ROUND(D6*F6,2)</f>
        <v>0</v>
      </c>
      <c r="H6" s="8"/>
    </row>
    <row r="7" spans="1:9" ht="15" x14ac:dyDescent="0.25">
      <c r="A7" s="19"/>
      <c r="B7" s="20"/>
      <c r="C7" s="21"/>
      <c r="D7" s="19"/>
      <c r="E7" s="24" t="s">
        <v>47</v>
      </c>
      <c r="F7" s="22"/>
      <c r="G7" s="23">
        <f>SUM(G$4:G6)</f>
        <v>0</v>
      </c>
      <c r="H7" s="9"/>
    </row>
  </sheetData>
  <sheetProtection algorithmName="SHA-512" hashValue="z+sXQ9D1O29zt+0T1igu5kafElqJj6xNwiS+eXpqL4+BChlXTSV2M577fVTqF9n/Ycb+pDeePqu17Rj/HaKByw==" saltValue="CBjK9WGOKLYzdP2HpCr5YQ=="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 E6" xr:uid="{50B6A0D6-117D-4469-8208-4D67F4996FBF}">
      <formula1>AND(ISNUMBER(E4),E4&gt;=0,ROUND(E4*100,6)-INT(E4*100)=0,NOT(ISBLANK(E4)))</formula1>
    </dataValidation>
  </dataValidations>
  <hyperlinks>
    <hyperlink ref="I1" location="Rekapitulacija!A1" display="NAZAJ" xr:uid="{260BBE52-CC10-4D64-A9BF-6B792CACD10D}"/>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3"/>
  <sheetViews>
    <sheetView workbookViewId="0">
      <selection activeCell="G13" sqref="G13"/>
    </sheetView>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25</v>
      </c>
      <c r="B1" s="5" t="s">
        <v>26</v>
      </c>
      <c r="C1" s="5" t="s">
        <v>27</v>
      </c>
      <c r="D1" s="5" t="s">
        <v>28</v>
      </c>
      <c r="E1" s="6" t="s">
        <v>29</v>
      </c>
      <c r="F1" s="5" t="s">
        <v>30</v>
      </c>
      <c r="G1" s="6" t="s">
        <v>31</v>
      </c>
      <c r="I1" s="30" t="s">
        <v>32</v>
      </c>
    </row>
    <row r="2" spans="1:9" ht="15" x14ac:dyDescent="0.25">
      <c r="A2" s="10"/>
      <c r="B2" s="11" t="s">
        <v>83</v>
      </c>
      <c r="C2" s="12"/>
      <c r="D2" s="10"/>
      <c r="E2" s="13"/>
      <c r="F2" s="13"/>
      <c r="G2" s="13"/>
      <c r="H2" s="8"/>
    </row>
    <row r="3" spans="1:9" x14ac:dyDescent="0.25">
      <c r="A3" s="14">
        <v>318</v>
      </c>
      <c r="B3" s="15" t="s">
        <v>51</v>
      </c>
      <c r="C3" s="16" t="s">
        <v>37</v>
      </c>
      <c r="D3" s="14">
        <v>1</v>
      </c>
      <c r="E3" s="17">
        <v>0</v>
      </c>
      <c r="F3" s="18">
        <f t="shared" ref="F3:F8" si="0">IF(ISNUMBER(E3),IF(E3&gt;0,ROUND(E3,2),0),0)</f>
        <v>0</v>
      </c>
      <c r="G3" s="18">
        <f t="shared" ref="G3:G8" si="1">ROUND(D3*F3,2)</f>
        <v>0</v>
      </c>
      <c r="H3" s="8"/>
    </row>
    <row r="4" spans="1:9" x14ac:dyDescent="0.25">
      <c r="A4" s="14">
        <v>319</v>
      </c>
      <c r="B4" s="15" t="s">
        <v>52</v>
      </c>
      <c r="C4" s="16" t="s">
        <v>53</v>
      </c>
      <c r="D4" s="14">
        <v>30</v>
      </c>
      <c r="E4" s="17">
        <v>0</v>
      </c>
      <c r="F4" s="18">
        <f t="shared" si="0"/>
        <v>0</v>
      </c>
      <c r="G4" s="18">
        <f t="shared" si="1"/>
        <v>0</v>
      </c>
      <c r="H4" s="8"/>
    </row>
    <row r="5" spans="1:9" ht="42.75" x14ac:dyDescent="0.25">
      <c r="A5" s="14">
        <v>321</v>
      </c>
      <c r="B5" s="15" t="s">
        <v>54</v>
      </c>
      <c r="C5" s="16" t="s">
        <v>53</v>
      </c>
      <c r="D5" s="14">
        <v>50</v>
      </c>
      <c r="E5" s="17">
        <v>0</v>
      </c>
      <c r="F5" s="18">
        <f t="shared" si="0"/>
        <v>0</v>
      </c>
      <c r="G5" s="18">
        <f t="shared" si="1"/>
        <v>0</v>
      </c>
      <c r="H5" s="8"/>
    </row>
    <row r="6" spans="1:9" ht="114" x14ac:dyDescent="0.25">
      <c r="A6" s="14">
        <v>322</v>
      </c>
      <c r="B6" s="15" t="s">
        <v>80</v>
      </c>
      <c r="C6" s="16" t="s">
        <v>55</v>
      </c>
      <c r="D6" s="14">
        <v>1</v>
      </c>
      <c r="E6" s="17">
        <v>0</v>
      </c>
      <c r="F6" s="18">
        <f t="shared" si="0"/>
        <v>0</v>
      </c>
      <c r="G6" s="18">
        <f t="shared" si="1"/>
        <v>0</v>
      </c>
      <c r="H6" s="8"/>
    </row>
    <row r="7" spans="1:9" x14ac:dyDescent="0.25">
      <c r="A7" s="14">
        <v>323</v>
      </c>
      <c r="B7" s="15" t="s">
        <v>56</v>
      </c>
      <c r="C7" s="16" t="s">
        <v>55</v>
      </c>
      <c r="D7" s="14">
        <v>1</v>
      </c>
      <c r="E7" s="17">
        <v>0</v>
      </c>
      <c r="F7" s="18">
        <f t="shared" si="0"/>
        <v>0</v>
      </c>
      <c r="G7" s="18">
        <f t="shared" si="1"/>
        <v>0</v>
      </c>
      <c r="H7" s="8"/>
    </row>
    <row r="8" spans="1:9" ht="28.5" x14ac:dyDescent="0.25">
      <c r="A8" s="14">
        <v>325</v>
      </c>
      <c r="B8" s="15" t="s">
        <v>81</v>
      </c>
      <c r="C8" s="16" t="s">
        <v>55</v>
      </c>
      <c r="D8" s="14">
        <v>2</v>
      </c>
      <c r="E8" s="17">
        <v>0</v>
      </c>
      <c r="F8" s="18">
        <f t="shared" si="0"/>
        <v>0</v>
      </c>
      <c r="G8" s="18">
        <f t="shared" si="1"/>
        <v>0</v>
      </c>
      <c r="H8" s="8"/>
    </row>
    <row r="9" spans="1:9" ht="15" x14ac:dyDescent="0.25">
      <c r="A9" s="10"/>
      <c r="B9" s="11" t="s">
        <v>57</v>
      </c>
      <c r="C9" s="12"/>
      <c r="D9" s="10"/>
      <c r="E9" s="13"/>
      <c r="F9" s="13"/>
      <c r="G9" s="13"/>
      <c r="H9" s="8"/>
    </row>
    <row r="10" spans="1:9" x14ac:dyDescent="0.25">
      <c r="A10" s="14">
        <v>327</v>
      </c>
      <c r="B10" s="15" t="s">
        <v>58</v>
      </c>
      <c r="C10" s="16" t="s">
        <v>59</v>
      </c>
      <c r="D10" s="14">
        <v>1</v>
      </c>
      <c r="E10" s="17">
        <v>0</v>
      </c>
      <c r="F10" s="18">
        <f>IF(ISNUMBER(E10),IF(E10&gt;0,ROUND(E10,2),0),0)</f>
        <v>0</v>
      </c>
      <c r="G10" s="18">
        <f>ROUND(D10*F10,2)</f>
        <v>0</v>
      </c>
      <c r="H10" s="8"/>
    </row>
    <row r="11" spans="1:9" x14ac:dyDescent="0.25">
      <c r="A11" s="14">
        <v>328</v>
      </c>
      <c r="B11" s="15" t="s">
        <v>60</v>
      </c>
      <c r="C11" s="16" t="s">
        <v>59</v>
      </c>
      <c r="D11" s="14">
        <v>1</v>
      </c>
      <c r="E11" s="17">
        <v>0</v>
      </c>
      <c r="F11" s="18">
        <f>IF(ISNUMBER(E11),IF(E11&gt;0,ROUND(E11,2),0),0)</f>
        <v>0</v>
      </c>
      <c r="G11" s="18">
        <f>ROUND(D11*F11,2)</f>
        <v>0</v>
      </c>
      <c r="H11" s="8"/>
    </row>
    <row r="12" spans="1:9" x14ac:dyDescent="0.25">
      <c r="A12" s="14">
        <v>329</v>
      </c>
      <c r="B12" s="15" t="s">
        <v>61</v>
      </c>
      <c r="C12" s="16" t="s">
        <v>59</v>
      </c>
      <c r="D12" s="14">
        <v>1</v>
      </c>
      <c r="E12" s="17">
        <v>0</v>
      </c>
      <c r="F12" s="18">
        <f>IF(ISNUMBER(E12),IF(E12&gt;0,ROUND(E12,2),0),0)</f>
        <v>0</v>
      </c>
      <c r="G12" s="18">
        <f>ROUND(D12*F12,2)</f>
        <v>0</v>
      </c>
      <c r="H12" s="8"/>
    </row>
    <row r="13" spans="1:9" ht="15" x14ac:dyDescent="0.25">
      <c r="A13" s="19"/>
      <c r="B13" s="20"/>
      <c r="C13" s="21"/>
      <c r="D13" s="19"/>
      <c r="E13" s="24" t="s">
        <v>47</v>
      </c>
      <c r="F13" s="22"/>
      <c r="G13" s="23">
        <f>SUM(G$2:G12)</f>
        <v>0</v>
      </c>
      <c r="H13" s="9"/>
    </row>
  </sheetData>
  <sheetProtection algorithmName="SHA-512" hashValue="nfHViLb7hGqUbySjhmZqASy5y6GW0OeDb9nQ+hRLbu6xAizUyUoGfjGYpvXpXBBxi5iHwlZj7R8G7vjlBR88pw==" saltValue="Z/63IBtXKfJLsPs+sQDEzA=="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10:E12 E3:E8" xr:uid="{1DD33CAE-918C-49CC-BCC7-AF0A570960C6}">
      <formula1>AND(ISNUMBER(E3),E3&gt;=0,ROUND(E3*100,6)-INT(E3*100)=0,NOT(ISBLANK(E3)))</formula1>
    </dataValidation>
  </dataValidations>
  <hyperlinks>
    <hyperlink ref="I1" location="Rekapitulacija!A1" display="NAZAJ" xr:uid="{80C0A511-C35D-487F-9757-5613708CC7BE}"/>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36"/>
  <sheetViews>
    <sheetView workbookViewId="0">
      <selection activeCell="G36" sqref="G36"/>
    </sheetView>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25</v>
      </c>
      <c r="B1" s="5" t="s">
        <v>26</v>
      </c>
      <c r="C1" s="5" t="s">
        <v>27</v>
      </c>
      <c r="D1" s="5" t="s">
        <v>28</v>
      </c>
      <c r="E1" s="6" t="s">
        <v>29</v>
      </c>
      <c r="F1" s="5" t="s">
        <v>30</v>
      </c>
      <c r="G1" s="6" t="s">
        <v>31</v>
      </c>
      <c r="I1" s="30" t="s">
        <v>32</v>
      </c>
    </row>
    <row r="2" spans="1:9" ht="15" x14ac:dyDescent="0.25">
      <c r="A2" s="10"/>
      <c r="B2" s="11" t="s">
        <v>5</v>
      </c>
      <c r="C2" s="12"/>
      <c r="D2" s="10"/>
      <c r="E2" s="13"/>
      <c r="F2" s="13"/>
      <c r="G2" s="13"/>
      <c r="H2" s="8"/>
    </row>
    <row r="3" spans="1:9" ht="71.25" x14ac:dyDescent="0.25">
      <c r="A3" s="14"/>
      <c r="B3" s="15" t="s">
        <v>62</v>
      </c>
      <c r="C3" s="16"/>
      <c r="D3" s="14"/>
      <c r="E3" s="18"/>
      <c r="F3" s="18"/>
      <c r="G3" s="18"/>
      <c r="H3" s="8"/>
    </row>
    <row r="4" spans="1:9" ht="15" x14ac:dyDescent="0.25">
      <c r="A4" s="10"/>
      <c r="B4" s="11" t="s">
        <v>63</v>
      </c>
      <c r="C4" s="12"/>
      <c r="D4" s="10"/>
      <c r="E4" s="13"/>
      <c r="F4" s="13"/>
      <c r="G4" s="13"/>
      <c r="H4" s="8"/>
    </row>
    <row r="5" spans="1:9" x14ac:dyDescent="0.25">
      <c r="A5" s="14">
        <v>353</v>
      </c>
      <c r="B5" s="15" t="s">
        <v>64</v>
      </c>
      <c r="C5" s="16" t="s">
        <v>37</v>
      </c>
      <c r="D5" s="14">
        <v>1</v>
      </c>
      <c r="E5" s="17">
        <v>0</v>
      </c>
      <c r="F5" s="18">
        <f t="shared" ref="F5:F17" si="0">IF(ISNUMBER(E5),IF(E5&gt;0,ROUND(E5,2),0),0)</f>
        <v>0</v>
      </c>
      <c r="G5" s="18">
        <f t="shared" ref="G5:G17" si="1">ROUND(D5*F5,2)</f>
        <v>0</v>
      </c>
      <c r="H5" s="8"/>
    </row>
    <row r="6" spans="1:9" x14ac:dyDescent="0.25">
      <c r="A6" s="14">
        <v>354</v>
      </c>
      <c r="B6" s="15" t="s">
        <v>65</v>
      </c>
      <c r="C6" s="16" t="s">
        <v>37</v>
      </c>
      <c r="D6" s="14">
        <v>1</v>
      </c>
      <c r="E6" s="17">
        <v>0</v>
      </c>
      <c r="F6" s="18">
        <f t="shared" si="0"/>
        <v>0</v>
      </c>
      <c r="G6" s="18">
        <f t="shared" si="1"/>
        <v>0</v>
      </c>
      <c r="H6" s="8"/>
    </row>
    <row r="7" spans="1:9" x14ac:dyDescent="0.25">
      <c r="A7" s="14">
        <v>355</v>
      </c>
      <c r="B7" s="15" t="s">
        <v>66</v>
      </c>
      <c r="C7" s="16" t="s">
        <v>37</v>
      </c>
      <c r="D7" s="14">
        <v>1</v>
      </c>
      <c r="E7" s="17">
        <v>0</v>
      </c>
      <c r="F7" s="18">
        <f t="shared" si="0"/>
        <v>0</v>
      </c>
      <c r="G7" s="18">
        <f t="shared" si="1"/>
        <v>0</v>
      </c>
      <c r="H7" s="8"/>
    </row>
    <row r="8" spans="1:9" x14ac:dyDescent="0.25">
      <c r="A8" s="14">
        <v>356</v>
      </c>
      <c r="B8" s="15" t="s">
        <v>67</v>
      </c>
      <c r="C8" s="16" t="s">
        <v>37</v>
      </c>
      <c r="D8" s="14">
        <v>1</v>
      </c>
      <c r="E8" s="17">
        <v>0</v>
      </c>
      <c r="F8" s="18">
        <f t="shared" si="0"/>
        <v>0</v>
      </c>
      <c r="G8" s="18">
        <f t="shared" si="1"/>
        <v>0</v>
      </c>
      <c r="H8" s="8"/>
    </row>
    <row r="9" spans="1:9" x14ac:dyDescent="0.25">
      <c r="A9" s="14">
        <v>357</v>
      </c>
      <c r="B9" s="15" t="s">
        <v>68</v>
      </c>
      <c r="C9" s="16" t="s">
        <v>37</v>
      </c>
      <c r="D9" s="14">
        <v>1</v>
      </c>
      <c r="E9" s="17">
        <v>0</v>
      </c>
      <c r="F9" s="18">
        <f t="shared" si="0"/>
        <v>0</v>
      </c>
      <c r="G9" s="18">
        <f t="shared" si="1"/>
        <v>0</v>
      </c>
      <c r="H9" s="8"/>
    </row>
    <row r="10" spans="1:9" x14ac:dyDescent="0.25">
      <c r="A10" s="14">
        <v>358</v>
      </c>
      <c r="B10" s="15" t="s">
        <v>69</v>
      </c>
      <c r="C10" s="16" t="s">
        <v>37</v>
      </c>
      <c r="D10" s="14">
        <v>1</v>
      </c>
      <c r="E10" s="17">
        <v>0</v>
      </c>
      <c r="F10" s="18">
        <f t="shared" si="0"/>
        <v>0</v>
      </c>
      <c r="G10" s="18">
        <f t="shared" si="1"/>
        <v>0</v>
      </c>
      <c r="H10" s="8"/>
    </row>
    <row r="11" spans="1:9" ht="28.5" x14ac:dyDescent="0.25">
      <c r="A11" s="14">
        <v>359</v>
      </c>
      <c r="B11" s="15" t="s">
        <v>101</v>
      </c>
      <c r="C11" s="16" t="s">
        <v>37</v>
      </c>
      <c r="D11" s="14">
        <v>1</v>
      </c>
      <c r="E11" s="17">
        <v>0</v>
      </c>
      <c r="F11" s="18">
        <f t="shared" si="0"/>
        <v>0</v>
      </c>
      <c r="G11" s="18">
        <f t="shared" si="1"/>
        <v>0</v>
      </c>
      <c r="H11" s="8"/>
    </row>
    <row r="12" spans="1:9" ht="28.5" x14ac:dyDescent="0.25">
      <c r="A12" s="14" t="s">
        <v>109</v>
      </c>
      <c r="B12" s="15" t="s">
        <v>101</v>
      </c>
      <c r="C12" s="16" t="s">
        <v>37</v>
      </c>
      <c r="D12" s="14">
        <v>1</v>
      </c>
      <c r="E12" s="17">
        <v>0</v>
      </c>
      <c r="F12" s="18">
        <f t="shared" ref="F12:F14" si="2">IF(ISNUMBER(E12),IF(E12&gt;0,ROUND(E12,2),0),0)</f>
        <v>0</v>
      </c>
      <c r="G12" s="18">
        <f t="shared" ref="G12:G14" si="3">ROUND(D12*F12,2)</f>
        <v>0</v>
      </c>
      <c r="H12" s="8"/>
    </row>
    <row r="13" spans="1:9" x14ac:dyDescent="0.25">
      <c r="A13" s="14" t="s">
        <v>110</v>
      </c>
      <c r="B13" s="15" t="s">
        <v>102</v>
      </c>
      <c r="C13" s="16" t="s">
        <v>37</v>
      </c>
      <c r="D13" s="14">
        <v>1</v>
      </c>
      <c r="E13" s="17">
        <v>0</v>
      </c>
      <c r="F13" s="18">
        <f t="shared" si="2"/>
        <v>0</v>
      </c>
      <c r="G13" s="18">
        <f t="shared" si="3"/>
        <v>0</v>
      </c>
      <c r="H13" s="8"/>
    </row>
    <row r="14" spans="1:9" x14ac:dyDescent="0.25">
      <c r="A14" s="14" t="s">
        <v>111</v>
      </c>
      <c r="B14" s="15" t="s">
        <v>103</v>
      </c>
      <c r="C14" s="16" t="s">
        <v>37</v>
      </c>
      <c r="D14" s="14">
        <v>1</v>
      </c>
      <c r="E14" s="17">
        <v>0</v>
      </c>
      <c r="F14" s="18">
        <f t="shared" si="2"/>
        <v>0</v>
      </c>
      <c r="G14" s="18">
        <f t="shared" si="3"/>
        <v>0</v>
      </c>
      <c r="H14" s="8"/>
    </row>
    <row r="15" spans="1:9" x14ac:dyDescent="0.25">
      <c r="A15" s="14">
        <v>360</v>
      </c>
      <c r="B15" s="15" t="s">
        <v>70</v>
      </c>
      <c r="C15" s="16" t="s">
        <v>37</v>
      </c>
      <c r="D15" s="14">
        <v>1</v>
      </c>
      <c r="E15" s="17">
        <v>0</v>
      </c>
      <c r="F15" s="18">
        <f t="shared" si="0"/>
        <v>0</v>
      </c>
      <c r="G15" s="18">
        <f t="shared" si="1"/>
        <v>0</v>
      </c>
      <c r="H15" s="8"/>
    </row>
    <row r="16" spans="1:9" x14ac:dyDescent="0.25">
      <c r="A16" s="14">
        <v>361</v>
      </c>
      <c r="B16" s="15" t="s">
        <v>71</v>
      </c>
      <c r="C16" s="16" t="s">
        <v>37</v>
      </c>
      <c r="D16" s="14">
        <v>1</v>
      </c>
      <c r="E16" s="17">
        <v>0</v>
      </c>
      <c r="F16" s="18">
        <f t="shared" si="0"/>
        <v>0</v>
      </c>
      <c r="G16" s="18">
        <f t="shared" si="1"/>
        <v>0</v>
      </c>
      <c r="H16" s="8"/>
    </row>
    <row r="17" spans="1:8" ht="28.5" x14ac:dyDescent="0.25">
      <c r="A17" s="14">
        <v>362</v>
      </c>
      <c r="B17" s="15" t="s">
        <v>72</v>
      </c>
      <c r="C17" s="16" t="s">
        <v>37</v>
      </c>
      <c r="D17" s="14">
        <v>1</v>
      </c>
      <c r="E17" s="17">
        <v>0</v>
      </c>
      <c r="F17" s="18">
        <f t="shared" si="0"/>
        <v>0</v>
      </c>
      <c r="G17" s="18">
        <f t="shared" si="1"/>
        <v>0</v>
      </c>
      <c r="H17" s="8"/>
    </row>
    <row r="18" spans="1:8" ht="15" x14ac:dyDescent="0.25">
      <c r="A18" s="10"/>
      <c r="B18" s="11" t="s">
        <v>73</v>
      </c>
      <c r="C18" s="12"/>
      <c r="D18" s="10"/>
      <c r="E18" s="13"/>
      <c r="F18" s="13"/>
      <c r="G18" s="13"/>
      <c r="H18" s="8"/>
    </row>
    <row r="19" spans="1:8" x14ac:dyDescent="0.25">
      <c r="A19" s="14">
        <v>363</v>
      </c>
      <c r="B19" s="15" t="s">
        <v>64</v>
      </c>
      <c r="C19" s="16" t="s">
        <v>37</v>
      </c>
      <c r="D19" s="14">
        <v>1</v>
      </c>
      <c r="E19" s="17">
        <v>0</v>
      </c>
      <c r="F19" s="18">
        <f t="shared" ref="F19:F24" si="4">IF(ISNUMBER(E19),IF(E19&gt;0,ROUND(E19,2),0),0)</f>
        <v>0</v>
      </c>
      <c r="G19" s="18">
        <f t="shared" ref="G19:G24" si="5">ROUND(D19*F19,2)</f>
        <v>0</v>
      </c>
      <c r="H19" s="8"/>
    </row>
    <row r="20" spans="1:8" x14ac:dyDescent="0.25">
      <c r="A20" s="14">
        <v>364</v>
      </c>
      <c r="B20" s="15" t="s">
        <v>67</v>
      </c>
      <c r="C20" s="16" t="s">
        <v>37</v>
      </c>
      <c r="D20" s="14">
        <v>1</v>
      </c>
      <c r="E20" s="17">
        <v>0</v>
      </c>
      <c r="F20" s="18">
        <f t="shared" si="4"/>
        <v>0</v>
      </c>
      <c r="G20" s="18">
        <f t="shared" si="5"/>
        <v>0</v>
      </c>
      <c r="H20" s="8"/>
    </row>
    <row r="21" spans="1:8" x14ac:dyDescent="0.25">
      <c r="A21" s="14">
        <v>365</v>
      </c>
      <c r="B21" s="15" t="s">
        <v>74</v>
      </c>
      <c r="C21" s="16" t="s">
        <v>37</v>
      </c>
      <c r="D21" s="14">
        <v>1</v>
      </c>
      <c r="E21" s="17">
        <v>0</v>
      </c>
      <c r="F21" s="18">
        <f t="shared" si="4"/>
        <v>0</v>
      </c>
      <c r="G21" s="18">
        <f t="shared" si="5"/>
        <v>0</v>
      </c>
      <c r="H21" s="8"/>
    </row>
    <row r="22" spans="1:8" x14ac:dyDescent="0.25">
      <c r="A22" s="14">
        <v>366</v>
      </c>
      <c r="B22" s="15" t="s">
        <v>68</v>
      </c>
      <c r="C22" s="16" t="s">
        <v>37</v>
      </c>
      <c r="D22" s="14">
        <v>1</v>
      </c>
      <c r="E22" s="17">
        <v>0</v>
      </c>
      <c r="F22" s="18">
        <f t="shared" si="4"/>
        <v>0</v>
      </c>
      <c r="G22" s="18">
        <f t="shared" si="5"/>
        <v>0</v>
      </c>
      <c r="H22" s="8"/>
    </row>
    <row r="23" spans="1:8" x14ac:dyDescent="0.25">
      <c r="A23" s="14">
        <v>367</v>
      </c>
      <c r="B23" s="15" t="s">
        <v>71</v>
      </c>
      <c r="C23" s="16" t="s">
        <v>37</v>
      </c>
      <c r="D23" s="14">
        <v>1</v>
      </c>
      <c r="E23" s="17">
        <v>0</v>
      </c>
      <c r="F23" s="18">
        <f t="shared" si="4"/>
        <v>0</v>
      </c>
      <c r="G23" s="18">
        <f t="shared" si="5"/>
        <v>0</v>
      </c>
      <c r="H23" s="8"/>
    </row>
    <row r="24" spans="1:8" ht="28.5" x14ac:dyDescent="0.25">
      <c r="A24" s="14">
        <v>368</v>
      </c>
      <c r="B24" s="15" t="s">
        <v>75</v>
      </c>
      <c r="C24" s="16" t="s">
        <v>37</v>
      </c>
      <c r="D24" s="14">
        <v>1</v>
      </c>
      <c r="E24" s="17">
        <v>0</v>
      </c>
      <c r="F24" s="18">
        <f t="shared" si="4"/>
        <v>0</v>
      </c>
      <c r="G24" s="18">
        <f t="shared" si="5"/>
        <v>0</v>
      </c>
      <c r="H24" s="8"/>
    </row>
    <row r="25" spans="1:8" ht="15" x14ac:dyDescent="0.25">
      <c r="A25" s="10"/>
      <c r="B25" s="11" t="s">
        <v>76</v>
      </c>
      <c r="C25" s="12"/>
      <c r="D25" s="10"/>
      <c r="E25" s="13"/>
      <c r="F25" s="13"/>
      <c r="G25" s="13"/>
      <c r="H25" s="8"/>
    </row>
    <row r="26" spans="1:8" x14ac:dyDescent="0.25">
      <c r="A26" s="14">
        <v>369</v>
      </c>
      <c r="B26" s="15" t="s">
        <v>104</v>
      </c>
      <c r="C26" s="16" t="s">
        <v>37</v>
      </c>
      <c r="D26" s="14">
        <v>2</v>
      </c>
      <c r="E26" s="17">
        <v>0</v>
      </c>
      <c r="F26" s="18">
        <f t="shared" ref="F26:F35" si="6">IF(ISNUMBER(E26),IF(E26&gt;0,ROUND(E26,2),0),0)</f>
        <v>0</v>
      </c>
      <c r="G26" s="18">
        <f t="shared" ref="G26:G35" si="7">ROUND(D26*F26,2)</f>
        <v>0</v>
      </c>
      <c r="H26" s="8"/>
    </row>
    <row r="27" spans="1:8" x14ac:dyDescent="0.25">
      <c r="A27" s="14" t="s">
        <v>108</v>
      </c>
      <c r="B27" s="15" t="s">
        <v>105</v>
      </c>
      <c r="C27" s="16" t="s">
        <v>37</v>
      </c>
      <c r="D27" s="14">
        <v>2</v>
      </c>
      <c r="E27" s="17">
        <v>0</v>
      </c>
      <c r="F27" s="18">
        <f t="shared" si="6"/>
        <v>0</v>
      </c>
      <c r="G27" s="18">
        <f t="shared" si="7"/>
        <v>0</v>
      </c>
      <c r="H27" s="8"/>
    </row>
    <row r="28" spans="1:8" x14ac:dyDescent="0.25">
      <c r="A28" s="14">
        <v>370</v>
      </c>
      <c r="B28" s="15" t="s">
        <v>106</v>
      </c>
      <c r="C28" s="16" t="s">
        <v>37</v>
      </c>
      <c r="D28" s="14">
        <v>2</v>
      </c>
      <c r="E28" s="17">
        <v>0</v>
      </c>
      <c r="F28" s="18">
        <f t="shared" ref="F28:F29" si="8">IF(ISNUMBER(E28),IF(E28&gt;0,ROUND(E28,2),0),0)</f>
        <v>0</v>
      </c>
      <c r="G28" s="18">
        <f t="shared" ref="G28:G29" si="9">ROUND(D28*F28,2)</f>
        <v>0</v>
      </c>
      <c r="H28" s="8"/>
    </row>
    <row r="29" spans="1:8" x14ac:dyDescent="0.25">
      <c r="A29" s="14" t="s">
        <v>112</v>
      </c>
      <c r="B29" s="15" t="s">
        <v>107</v>
      </c>
      <c r="C29" s="16" t="s">
        <v>37</v>
      </c>
      <c r="D29" s="14">
        <v>2</v>
      </c>
      <c r="E29" s="17">
        <v>0</v>
      </c>
      <c r="F29" s="18">
        <f t="shared" si="8"/>
        <v>0</v>
      </c>
      <c r="G29" s="18">
        <f t="shared" si="9"/>
        <v>0</v>
      </c>
      <c r="H29" s="8"/>
    </row>
    <row r="30" spans="1:8" x14ac:dyDescent="0.25">
      <c r="A30" s="14">
        <v>371</v>
      </c>
      <c r="B30" s="15" t="s">
        <v>64</v>
      </c>
      <c r="C30" s="16" t="s">
        <v>37</v>
      </c>
      <c r="D30" s="14">
        <v>1</v>
      </c>
      <c r="E30" s="17">
        <v>0</v>
      </c>
      <c r="F30" s="18">
        <f t="shared" si="6"/>
        <v>0</v>
      </c>
      <c r="G30" s="18">
        <f t="shared" si="7"/>
        <v>0</v>
      </c>
      <c r="H30" s="8"/>
    </row>
    <row r="31" spans="1:8" x14ac:dyDescent="0.25">
      <c r="A31" s="14">
        <v>372</v>
      </c>
      <c r="B31" s="15" t="s">
        <v>67</v>
      </c>
      <c r="C31" s="16" t="s">
        <v>37</v>
      </c>
      <c r="D31" s="14">
        <v>1</v>
      </c>
      <c r="E31" s="17">
        <v>0</v>
      </c>
      <c r="F31" s="18">
        <f t="shared" si="6"/>
        <v>0</v>
      </c>
      <c r="G31" s="18">
        <f t="shared" si="7"/>
        <v>0</v>
      </c>
      <c r="H31" s="8"/>
    </row>
    <row r="32" spans="1:8" x14ac:dyDescent="0.25">
      <c r="A32" s="14">
        <v>373</v>
      </c>
      <c r="B32" s="15" t="s">
        <v>74</v>
      </c>
      <c r="C32" s="16" t="s">
        <v>37</v>
      </c>
      <c r="D32" s="14">
        <v>1</v>
      </c>
      <c r="E32" s="17">
        <v>0</v>
      </c>
      <c r="F32" s="18">
        <f t="shared" si="6"/>
        <v>0</v>
      </c>
      <c r="G32" s="18">
        <f t="shared" si="7"/>
        <v>0</v>
      </c>
      <c r="H32" s="8"/>
    </row>
    <row r="33" spans="1:8" x14ac:dyDescent="0.25">
      <c r="A33" s="14">
        <v>374</v>
      </c>
      <c r="B33" s="15" t="s">
        <v>68</v>
      </c>
      <c r="C33" s="16" t="s">
        <v>37</v>
      </c>
      <c r="D33" s="14">
        <v>1</v>
      </c>
      <c r="E33" s="17">
        <v>0</v>
      </c>
      <c r="F33" s="18">
        <f t="shared" si="6"/>
        <v>0</v>
      </c>
      <c r="G33" s="18">
        <f t="shared" si="7"/>
        <v>0</v>
      </c>
      <c r="H33" s="8"/>
    </row>
    <row r="34" spans="1:8" x14ac:dyDescent="0.25">
      <c r="A34" s="14">
        <v>375</v>
      </c>
      <c r="B34" s="15" t="s">
        <v>71</v>
      </c>
      <c r="C34" s="16" t="s">
        <v>37</v>
      </c>
      <c r="D34" s="14">
        <v>1</v>
      </c>
      <c r="E34" s="17">
        <v>0</v>
      </c>
      <c r="F34" s="18">
        <f t="shared" si="6"/>
        <v>0</v>
      </c>
      <c r="G34" s="18">
        <f t="shared" si="7"/>
        <v>0</v>
      </c>
      <c r="H34" s="8"/>
    </row>
    <row r="35" spans="1:8" ht="28.5" x14ac:dyDescent="0.25">
      <c r="A35" s="14">
        <v>376</v>
      </c>
      <c r="B35" s="15" t="s">
        <v>77</v>
      </c>
      <c r="C35" s="16" t="s">
        <v>37</v>
      </c>
      <c r="D35" s="14">
        <v>1</v>
      </c>
      <c r="E35" s="17">
        <v>0</v>
      </c>
      <c r="F35" s="18">
        <f t="shared" si="6"/>
        <v>0</v>
      </c>
      <c r="G35" s="18">
        <f t="shared" si="7"/>
        <v>0</v>
      </c>
      <c r="H35" s="8"/>
    </row>
    <row r="36" spans="1:8" ht="15" x14ac:dyDescent="0.25">
      <c r="A36" s="19"/>
      <c r="B36" s="20"/>
      <c r="C36" s="21"/>
      <c r="D36" s="19"/>
      <c r="E36" s="24" t="s">
        <v>47</v>
      </c>
      <c r="F36" s="22"/>
      <c r="G36" s="23">
        <f>SUM(G$2:G35)</f>
        <v>0</v>
      </c>
      <c r="H36" s="9"/>
    </row>
  </sheetData>
  <sheetProtection algorithmName="SHA-512" hashValue="GqptpDn/UckT7/532OsP2LOgKad8y/1IQB6kcPbDpRGe9MxcMRNL5X8boX6EaRUHGOyM6w+l8+cMAgUB2eRqdQ==" saltValue="x+nKYpfLwLrkEpYf3ivNCA==" spinCount="100000" sheet="1" sort="0"/>
  <conditionalFormatting sqref="E1:E1048576">
    <cfRule type="expression" dxfId="0" priority="6">
      <formula>CELL("protect",E1)=0</formula>
    </cfRule>
  </conditionalFormatting>
  <dataValidations disablePrompts="1" count="1">
    <dataValidation type="custom" showErrorMessage="1" errorTitle="Nepravilen vnos cene" error="Cena mora biti nenegativno število z največ dvema decimalkama!" sqref="E5:E17 E19:E24 E26:E35" xr:uid="{B7D8D44E-F4EB-49AF-BC6C-E71279CC7B7D}">
      <formula1>AND(ISNUMBER(E5),E5&gt;=0,ROUND(E5*100,6)-INT(E5*100)=0,NOT(ISBLANK(E5)))</formula1>
    </dataValidation>
  </dataValidations>
  <hyperlinks>
    <hyperlink ref="I1" location="Rekapitulacija!A1" display="NAZAJ" xr:uid="{5119EECD-6C05-434B-9D1D-A911A3A408CB}"/>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2" ma:contentTypeDescription="Ustvari nov dokument." ma:contentTypeScope="" ma:versionID="3546c762be7d5145dc7c1572ec9fc096">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db382ded6bb1b1ca68bb2a8212c8f8ec"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F4392C-6624-4154-88F6-1EB1D6BB64FB}">
  <ds:schemaRefs>
    <ds:schemaRef ds:uri="http://schemas.microsoft.com/sharepoint/v3/contenttype/forms"/>
  </ds:schemaRefs>
</ds:datastoreItem>
</file>

<file path=customXml/itemProps2.xml><?xml version="1.0" encoding="utf-8"?>
<ds:datastoreItem xmlns:ds="http://schemas.openxmlformats.org/officeDocument/2006/customXml" ds:itemID="{95E941D0-0E7B-47BE-980D-8DE3CC01573B}">
  <ds:schemaRefs>
    <ds:schemaRef ds:uri="http://schemas.microsoft.com/office/2006/metadata/properties"/>
    <ds:schemaRef ds:uri="http://schemas.microsoft.com/office/infopath/2007/PartnerControls"/>
    <ds:schemaRef ds:uri="fb811666-2c31-467a-b257-dfede7781fa8"/>
    <ds:schemaRef ds:uri="57f39fe0-f726-4423-9057-3fde279a9b36"/>
  </ds:schemaRefs>
</ds:datastoreItem>
</file>

<file path=customXml/itemProps3.xml><?xml version="1.0" encoding="utf-8"?>
<ds:datastoreItem xmlns:ds="http://schemas.openxmlformats.org/officeDocument/2006/customXml" ds:itemID="{34F399E2-C176-4FAA-9FAF-75EDD56583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10</vt:i4>
      </vt:variant>
    </vt:vector>
  </HeadingPairs>
  <TitlesOfParts>
    <vt:vector size="16" baseType="lpstr">
      <vt:lpstr>Rekapitulacija</vt:lpstr>
      <vt:lpstr>Uvod</vt:lpstr>
      <vt:lpstr>Dobava opreme AC_DC</vt:lpstr>
      <vt:lpstr>Strokovna podpora in šolanje</vt:lpstr>
      <vt:lpstr>Ostale storitve</vt:lpstr>
      <vt:lpstr>Dobava rezervni deli</vt:lpstr>
      <vt:lpstr>'Dobava opreme AC_DC'!Področje_tiskanja</vt:lpstr>
      <vt:lpstr>'Dobava rezervni deli'!Področje_tiskanja</vt:lpstr>
      <vt:lpstr>'Ostale storitve'!Področje_tiskanja</vt:lpstr>
      <vt:lpstr>Rekapitulacija!Področje_tiskanja</vt:lpstr>
      <vt:lpstr>'Strokovna podpora in šolanje'!Področje_tiskanja</vt:lpstr>
      <vt:lpstr>Uvod!Področje_tiskanja</vt:lpstr>
      <vt:lpstr>'Dobava opreme AC_DC'!Tiskanje_naslovov</vt:lpstr>
      <vt:lpstr>'Dobava rezervni deli'!Tiskanje_naslovov</vt:lpstr>
      <vt:lpstr>'Ostale storitve'!Tiskanje_naslovov</vt:lpstr>
      <vt:lpstr>'Strokovna podpora in šolanje'!Tiskanje_naslovov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Darjan Colarič</dc:creator>
  <cp:keywords/>
  <dc:description/>
  <cp:lastModifiedBy>Matej Šnuderl</cp:lastModifiedBy>
  <cp:revision/>
  <dcterms:created xsi:type="dcterms:W3CDTF">2024-08-08T08:16:07Z</dcterms:created>
  <dcterms:modified xsi:type="dcterms:W3CDTF">2025-02-03T12:09:17Z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ies>
</file>